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A RFI 02-03 TEEEF\"/>
    </mc:Choice>
  </mc:AlternateContent>
  <xr:revisionPtr revIDLastSave="0" documentId="13_ncr:1_{41AB77C5-5FCD-4488-BD1D-E5345794723E}" xr6:coauthVersionLast="47" xr6:coauthVersionMax="47" xr10:uidLastSave="{00000000-0000-0000-0000-000000000000}"/>
  <bookViews>
    <workbookView xWindow="-108" yWindow="-108" windowWidth="23256" windowHeight="14016" xr2:uid="{73ADE39E-EB8B-42C9-8202-24EAE01B609C}"/>
  </bookViews>
  <sheets>
    <sheet name="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9" i="1" l="1"/>
</calcChain>
</file>

<file path=xl/sharedStrings.xml><?xml version="1.0" encoding="utf-8"?>
<sst xmlns="http://schemas.openxmlformats.org/spreadsheetml/2006/main" count="31" uniqueCount="30">
  <si>
    <t>CenterPoint Energy Houston Electric, LLC.</t>
  </si>
  <si>
    <t>Cost Elem.</t>
  </si>
  <si>
    <t>Cost elem.name</t>
  </si>
  <si>
    <t>Grand Total</t>
  </si>
  <si>
    <t>Business Meals</t>
  </si>
  <si>
    <t>M&amp;S - Non Inv</t>
  </si>
  <si>
    <t>M&amp;S-Inventory Issued</t>
  </si>
  <si>
    <t>Motor-Veh &amp; Plt</t>
  </si>
  <si>
    <t>Purch Veh Fuel Exp</t>
  </si>
  <si>
    <t>M&amp;S-Misc</t>
  </si>
  <si>
    <t>Eng &amp; Tech Services</t>
  </si>
  <si>
    <t>Construction Svcs</t>
  </si>
  <si>
    <t>Cont/Sv Sec Owned</t>
  </si>
  <si>
    <t>ASC 842 Op ST Lease</t>
  </si>
  <si>
    <t>Construction OH</t>
  </si>
  <si>
    <t>Stores Overhead</t>
  </si>
  <si>
    <t>Transportation OH</t>
  </si>
  <si>
    <t>BU A&amp;G OH</t>
  </si>
  <si>
    <t>SC A&amp;G OH</t>
  </si>
  <si>
    <t>BU PBOH - Benefits</t>
  </si>
  <si>
    <t>BU PBOH - Ben. NSC</t>
  </si>
  <si>
    <t>BU PBOH - Works Comp</t>
  </si>
  <si>
    <t>BU PBOH-Ben. P/R Tax</t>
  </si>
  <si>
    <t>Un labor-ST-IntAlloc</t>
  </si>
  <si>
    <t>Un Labor 1 1/2-IntAl</t>
  </si>
  <si>
    <t>Un Labor-DBL-Int Act</t>
  </si>
  <si>
    <t>Mobile Generation Deployment Cost</t>
  </si>
  <si>
    <t>6/23/2023-Microburst</t>
  </si>
  <si>
    <t>8/22/2023-Pelican Island</t>
  </si>
  <si>
    <t>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</si>
</sst>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/>
      <top style="thin">
        <color theme="0" tint="-0.14999847407452621"/>
      </top>
      <bottom style="thin">
        <color theme="1" tint="0.499984740745262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5" fontId="1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2" borderId="3" xfId="0" applyFont="1" applyFill="1" applyBorder="1"/>
    <xf numFmtId="0" fontId="0" fillId="0" borderId="2" xfId="0" applyBorder="1"/>
    <xf numFmtId="164" fontId="0" fillId="0" borderId="2" xfId="0" applyNumberFormat="1" applyBorder="1"/>
    <xf numFmtId="164" fontId="2" fillId="2" borderId="3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applyFont="1" applyBorder="1"/>
    <xf numFmtId="164" fontId="0" fillId="0" borderId="0" xfId="0" applyNumberForma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FC7A-844A-4B12-A1B1-FAEBB6CA7633}">
  <sheetPr>
    <pageSetUpPr fitToPage="1"/>
  </sheetPr>
  <dimension ref="A1:E29"/>
  <sheetViews>
    <sheetView tabSelected="1" zoomScaleNormal="100" workbookViewId="0">
      <selection activeCell="E1" sqref="E1:E1048576"/>
    </sheetView>
  </sheetViews>
  <sheetFormatPr defaultRowHeight="14.4" x14ac:dyDescent="0.3"/>
  <cols>
    <col min="1" max="1" width="10.6640625" customWidth="1"/>
    <col min="2" max="2" width="20.6640625" bestFit="1" customWidth="1"/>
    <col min="3" max="3" width="20.6640625" customWidth="1"/>
    <col min="4" max="4" width="22.33203125" customWidth="1"/>
    <col min="5" max="5" width="14.44140625" customWidth="1"/>
    <col min="6" max="6" width="15.88671875" customWidth="1"/>
    <col min="7" max="7" width="36.6640625" bestFit="1" customWidth="1"/>
    <col min="8" max="8" width="14.6640625" bestFit="1" customWidth="1"/>
    <col min="9" max="9" width="24.21875" bestFit="1" customWidth="1"/>
    <col min="10" max="10" width="14.6640625" bestFit="1" customWidth="1"/>
    <col min="11" max="11" width="10.33203125" bestFit="1" customWidth="1"/>
    <col min="12" max="14" width="8.6640625" bestFit="1" customWidth="1"/>
    <col min="15" max="15" width="9.77734375" bestFit="1" customWidth="1"/>
    <col min="16" max="16" width="11" bestFit="1" customWidth="1"/>
  </cols>
  <sheetData>
    <row r="1" spans="1:5" x14ac:dyDescent="0.3">
      <c r="A1" s="1" t="s">
        <v>0</v>
      </c>
    </row>
    <row r="2" spans="1:5" x14ac:dyDescent="0.3">
      <c r="A2" s="1" t="s">
        <v>26</v>
      </c>
    </row>
    <row r="3" spans="1:5" x14ac:dyDescent="0.3">
      <c r="A3" s="2"/>
    </row>
    <row r="4" spans="1:5" x14ac:dyDescent="0.3">
      <c r="C4" s="10" t="s">
        <v>27</v>
      </c>
      <c r="D4" s="10" t="s">
        <v>28</v>
      </c>
    </row>
    <row r="5" spans="1:5" x14ac:dyDescent="0.3">
      <c r="A5" s="3" t="s">
        <v>1</v>
      </c>
      <c r="B5" s="3" t="s">
        <v>2</v>
      </c>
      <c r="C5" s="9">
        <v>108190605</v>
      </c>
      <c r="D5" s="9">
        <v>108826958</v>
      </c>
      <c r="E5" s="3" t="s">
        <v>3</v>
      </c>
    </row>
    <row r="6" spans="1:5" x14ac:dyDescent="0.3">
      <c r="A6" s="4">
        <v>522060</v>
      </c>
      <c r="B6" s="6" t="s">
        <v>4</v>
      </c>
      <c r="C6" s="7"/>
      <c r="D6" s="7">
        <v>159.91</v>
      </c>
      <c r="E6" s="7">
        <f>SUM(C6:D6)</f>
        <v>159.91</v>
      </c>
    </row>
    <row r="7" spans="1:5" x14ac:dyDescent="0.3">
      <c r="A7" s="4">
        <v>530010</v>
      </c>
      <c r="B7" s="6" t="s">
        <v>5</v>
      </c>
      <c r="C7" s="7"/>
      <c r="D7" s="7"/>
      <c r="E7" s="7">
        <f>SUM(C7:D7)</f>
        <v>0</v>
      </c>
    </row>
    <row r="8" spans="1:5" x14ac:dyDescent="0.3">
      <c r="A8" s="4">
        <v>530999</v>
      </c>
      <c r="B8" s="6" t="s">
        <v>6</v>
      </c>
      <c r="C8" s="7">
        <v>-356.76000000003455</v>
      </c>
      <c r="D8" s="7">
        <v>33133.930000000008</v>
      </c>
      <c r="E8" s="7">
        <f>SUM(C8:D8)</f>
        <v>32777.169999999976</v>
      </c>
    </row>
    <row r="9" spans="1:5" x14ac:dyDescent="0.3">
      <c r="A9" s="4">
        <v>531020</v>
      </c>
      <c r="B9" s="6" t="s">
        <v>7</v>
      </c>
      <c r="C9" s="7"/>
      <c r="D9" s="7"/>
      <c r="E9" s="7">
        <f>SUM(C9:D9)</f>
        <v>0</v>
      </c>
    </row>
    <row r="10" spans="1:5" x14ac:dyDescent="0.3">
      <c r="A10" s="4">
        <v>531030</v>
      </c>
      <c r="B10" s="6" t="s">
        <v>8</v>
      </c>
      <c r="C10" s="7"/>
      <c r="D10" s="7">
        <v>6825.3100000000013</v>
      </c>
      <c r="E10" s="7">
        <f>SUM(C10:D10)</f>
        <v>6825.3100000000013</v>
      </c>
    </row>
    <row r="11" spans="1:5" x14ac:dyDescent="0.3">
      <c r="A11" s="4">
        <v>532040</v>
      </c>
      <c r="B11" s="6" t="s">
        <v>9</v>
      </c>
      <c r="C11" s="7"/>
      <c r="D11" s="7">
        <v>233669.33000000002</v>
      </c>
      <c r="E11" s="7">
        <f>SUM(C11:D11)</f>
        <v>233669.33000000002</v>
      </c>
    </row>
    <row r="12" spans="1:5" x14ac:dyDescent="0.3">
      <c r="A12" s="4">
        <v>540020</v>
      </c>
      <c r="B12" s="6" t="s">
        <v>10</v>
      </c>
      <c r="C12" s="7"/>
      <c r="D12" s="7">
        <v>523.75</v>
      </c>
      <c r="E12" s="7">
        <f>SUM(C12:D12)</f>
        <v>523.75</v>
      </c>
    </row>
    <row r="13" spans="1:5" x14ac:dyDescent="0.3">
      <c r="A13" s="4">
        <v>540050</v>
      </c>
      <c r="B13" s="6" t="s">
        <v>11</v>
      </c>
      <c r="C13" s="7"/>
      <c r="D13" s="7">
        <v>1980.45</v>
      </c>
      <c r="E13" s="7">
        <f>SUM(C13:D13)</f>
        <v>1980.45</v>
      </c>
    </row>
    <row r="14" spans="1:5" x14ac:dyDescent="0.3">
      <c r="A14" s="4">
        <v>545100</v>
      </c>
      <c r="B14" s="6" t="s">
        <v>12</v>
      </c>
      <c r="C14" s="7"/>
      <c r="D14" s="7">
        <v>133183.98000000001</v>
      </c>
      <c r="E14" s="7">
        <f>SUM(C14:D14)</f>
        <v>133183.98000000001</v>
      </c>
    </row>
    <row r="15" spans="1:5" x14ac:dyDescent="0.3">
      <c r="A15" s="4">
        <v>574030</v>
      </c>
      <c r="B15" s="6" t="s">
        <v>13</v>
      </c>
      <c r="C15" s="7">
        <v>10823.92</v>
      </c>
      <c r="D15" s="7">
        <v>147143.76999999999</v>
      </c>
      <c r="E15" s="7">
        <f>SUM(C15:D15)</f>
        <v>157967.69</v>
      </c>
    </row>
    <row r="16" spans="1:5" x14ac:dyDescent="0.3">
      <c r="A16" s="4">
        <v>641001</v>
      </c>
      <c r="B16" s="6" t="s">
        <v>14</v>
      </c>
      <c r="C16" s="7">
        <v>32235.069999999996</v>
      </c>
      <c r="D16" s="7"/>
      <c r="E16" s="7">
        <f>SUM(C16:D16)</f>
        <v>32235.069999999996</v>
      </c>
    </row>
    <row r="17" spans="1:5" x14ac:dyDescent="0.3">
      <c r="A17" s="4">
        <v>641002</v>
      </c>
      <c r="B17" s="6" t="s">
        <v>15</v>
      </c>
      <c r="C17" s="7">
        <v>-34530.239999999998</v>
      </c>
      <c r="D17" s="7">
        <v>950.33</v>
      </c>
      <c r="E17" s="7">
        <f>SUM(C17:D17)</f>
        <v>-33579.909999999996</v>
      </c>
    </row>
    <row r="18" spans="1:5" x14ac:dyDescent="0.3">
      <c r="A18" s="4">
        <v>641003</v>
      </c>
      <c r="B18" s="6" t="s">
        <v>16</v>
      </c>
      <c r="C18" s="7">
        <v>3734.5699999999997</v>
      </c>
      <c r="D18" s="7">
        <v>9199.9599999999991</v>
      </c>
      <c r="E18" s="7">
        <f>SUM(C18:D18)</f>
        <v>12934.529999999999</v>
      </c>
    </row>
    <row r="19" spans="1:5" x14ac:dyDescent="0.3">
      <c r="A19" s="4">
        <v>641004</v>
      </c>
      <c r="B19" s="6" t="s">
        <v>17</v>
      </c>
      <c r="C19" s="7">
        <v>-458.04</v>
      </c>
      <c r="D19" s="7"/>
      <c r="E19" s="7">
        <f>SUM(C19:D19)</f>
        <v>-458.04</v>
      </c>
    </row>
    <row r="20" spans="1:5" x14ac:dyDescent="0.3">
      <c r="A20" s="4">
        <v>641016</v>
      </c>
      <c r="B20" s="6" t="s">
        <v>18</v>
      </c>
      <c r="C20" s="7">
        <v>855.42</v>
      </c>
      <c r="D20" s="7"/>
      <c r="E20" s="7">
        <f>SUM(C20:D20)</f>
        <v>855.42</v>
      </c>
    </row>
    <row r="21" spans="1:5" x14ac:dyDescent="0.3">
      <c r="A21" s="4">
        <v>641109</v>
      </c>
      <c r="B21" s="6" t="s">
        <v>19</v>
      </c>
      <c r="C21" s="7">
        <v>6276.6999999999989</v>
      </c>
      <c r="D21" s="7">
        <v>11297.260000000002</v>
      </c>
      <c r="E21" s="7">
        <f>SUM(C21:D21)</f>
        <v>17573.96</v>
      </c>
    </row>
    <row r="22" spans="1:5" x14ac:dyDescent="0.3">
      <c r="A22" s="4">
        <v>641110</v>
      </c>
      <c r="B22" s="6" t="s">
        <v>20</v>
      </c>
      <c r="C22" s="7">
        <v>537.39</v>
      </c>
      <c r="D22" s="7">
        <v>961.97000000000025</v>
      </c>
      <c r="E22" s="7">
        <f>SUM(C22:D22)</f>
        <v>1499.3600000000001</v>
      </c>
    </row>
    <row r="23" spans="1:5" x14ac:dyDescent="0.3">
      <c r="A23" s="4">
        <v>641111</v>
      </c>
      <c r="B23" s="6" t="s">
        <v>21</v>
      </c>
      <c r="C23" s="7">
        <v>127</v>
      </c>
      <c r="D23" s="7">
        <v>228.4</v>
      </c>
      <c r="E23" s="7">
        <f>SUM(C23:D23)</f>
        <v>355.4</v>
      </c>
    </row>
    <row r="24" spans="1:5" x14ac:dyDescent="0.3">
      <c r="A24" s="4">
        <v>641112</v>
      </c>
      <c r="B24" s="6" t="s">
        <v>22</v>
      </c>
      <c r="C24" s="7">
        <v>2257.7399999999998</v>
      </c>
      <c r="D24" s="7">
        <v>4051.8800000000015</v>
      </c>
      <c r="E24" s="7">
        <f>SUM(C24:D24)</f>
        <v>6309.6200000000008</v>
      </c>
    </row>
    <row r="25" spans="1:5" x14ac:dyDescent="0.3">
      <c r="A25" s="4">
        <v>643001</v>
      </c>
      <c r="B25" s="6" t="s">
        <v>23</v>
      </c>
      <c r="C25" s="7">
        <v>5951.340000000002</v>
      </c>
      <c r="D25" s="7">
        <v>25515.880000000023</v>
      </c>
      <c r="E25" s="7">
        <f>SUM(C25:D25)</f>
        <v>31467.220000000023</v>
      </c>
    </row>
    <row r="26" spans="1:5" x14ac:dyDescent="0.3">
      <c r="A26" s="4">
        <v>643002</v>
      </c>
      <c r="B26" s="6" t="s">
        <v>24</v>
      </c>
      <c r="C26" s="7">
        <v>519.59999999999991</v>
      </c>
      <c r="D26" s="7">
        <v>8948.2000000000062</v>
      </c>
      <c r="E26" s="7">
        <f>SUM(C26:D26)</f>
        <v>9467.8000000000065</v>
      </c>
    </row>
    <row r="27" spans="1:5" x14ac:dyDescent="0.3">
      <c r="A27" s="4">
        <v>643003</v>
      </c>
      <c r="B27" s="6" t="s">
        <v>25</v>
      </c>
      <c r="C27" s="7">
        <v>22926.759999999991</v>
      </c>
      <c r="D27" s="7">
        <v>18306.619999999995</v>
      </c>
      <c r="E27" s="7">
        <f>SUM(C27:D27)</f>
        <v>41233.37999999999</v>
      </c>
    </row>
    <row r="28" spans="1:5" x14ac:dyDescent="0.3">
      <c r="A28" s="11"/>
      <c r="B28" s="13" t="s">
        <v>29</v>
      </c>
      <c r="C28" s="12">
        <v>58391.38</v>
      </c>
      <c r="D28" s="12"/>
      <c r="E28" s="7">
        <f>SUM(C28:D28)</f>
        <v>58391.38</v>
      </c>
    </row>
    <row r="29" spans="1:5" x14ac:dyDescent="0.3">
      <c r="A29" s="5" t="s">
        <v>3</v>
      </c>
      <c r="B29" s="5"/>
      <c r="C29" s="8">
        <f t="shared" ref="C29:D29" si="0">SUM(C6:C28)</f>
        <v>109291.84999999995</v>
      </c>
      <c r="D29" s="8">
        <f t="shared" si="0"/>
        <v>636080.92999999993</v>
      </c>
      <c r="E29" s="8">
        <f>SUM(E6:E28)</f>
        <v>745372.78</v>
      </c>
    </row>
  </sheetData>
  <pageMargins left="0.7" right="0.7" top="0.75" bottom="0.75" header="0.3" footer="0.3"/>
  <pageSetup scale="88" fitToHeight="0"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642CEEB63B1054B9F124FDF7C410165" ma:contentTypeVersion="0" ma:contentTypeDescription="My Content Type" ma:contentTypeScope="" ma:versionID="b77008740f0d02b99b550c21f2236df6">
  <xsd:schema xmlns:xsd="http://www.w3.org/2001/XMLSchema" xmlns:xs="http://www.w3.org/2001/XMLSchema" xmlns:p="http://schemas.microsoft.com/office/2006/metadata/properties" xmlns:ns2="C78AF556-2835-48E8-A8EA-89E365375E66" targetNamespace="http://schemas.microsoft.com/office/2006/metadata/properties" ma:root="true" ma:fieldsID="351ece894e979183a89222f5d41f2bf6" ns2:_="">
    <xsd:import namespace="C78AF556-2835-48E8-A8EA-89E365375E6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AF556-2835-48E8-A8EA-89E365375E6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78AF556-2835-48E8-A8EA-89E365375E66">1</DraftID>
  </documentManagement>
</p:properties>
</file>

<file path=customXml/itemProps1.xml><?xml version="1.0" encoding="utf-8"?>
<ds:datastoreItem xmlns:ds="http://schemas.openxmlformats.org/officeDocument/2006/customXml" ds:itemID="{19F61692-3EC5-457A-B9FD-1D267A108A5C}"/>
</file>

<file path=customXml/itemProps2.xml><?xml version="1.0" encoding="utf-8"?>
<ds:datastoreItem xmlns:ds="http://schemas.openxmlformats.org/officeDocument/2006/customXml" ds:itemID="{0B28A4CF-35D1-4017-9643-AF0E9BCBADA8}"/>
</file>

<file path=customXml/itemProps3.xml><?xml version="1.0" encoding="utf-8"?>
<ds:datastoreItem xmlns:ds="http://schemas.openxmlformats.org/officeDocument/2006/customXml" ds:itemID="{BE993F18-4911-4C7A-9D3B-E61F240B9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Diaz, Linda G</cp:lastModifiedBy>
  <cp:lastPrinted>2024-06-12T18:25:50Z</cp:lastPrinted>
  <dcterms:created xsi:type="dcterms:W3CDTF">2024-06-12T18:20:46Z</dcterms:created>
  <dcterms:modified xsi:type="dcterms:W3CDTF">2024-06-19T14:03:15Z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2024-06-12T18:21:06Z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7aaa3b36-db53-484b-aa08-4402a5eb5852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0x010100DABA1816B5924F35B8CF165C876C88BA00F642CEEB63B1054B9F124FDF7C410165</vt:lpwstr>
  </property>
</Properties>
</file>